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NS055201\Share_folder$\02_交通規制課安全施設\02　標識関係\003 標識工事関係\R8標識工事関係\青警識第８－４－５号　下北計画\提出工事内訳書\"/>
    </mc:Choice>
  </mc:AlternateContent>
  <xr:revisionPtr revIDLastSave="0" documentId="13_ncr:1_{2039FCED-CE42-4B17-9175-A9A725B2EA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事内訳書（入札時提出用様式例）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7" i="7" l="1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18" i="7"/>
  <c r="H55" i="7" l="1"/>
</calcChain>
</file>

<file path=xl/sharedStrings.xml><?xml version="1.0" encoding="utf-8"?>
<sst xmlns="http://schemas.openxmlformats.org/spreadsheetml/2006/main" count="128" uniqueCount="75">
  <si>
    <t>品名</t>
    <rPh sb="0" eb="2">
      <t>ヒンメイ</t>
    </rPh>
    <phoneticPr fontId="4"/>
  </si>
  <si>
    <t>規格</t>
    <rPh sb="0" eb="2">
      <t>キカク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</si>
  <si>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</si>
  <si>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</si>
  <si>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4"/>
  </si>
  <si>
    <t>金額</t>
    <rPh sb="0" eb="2">
      <t>キンガク</t>
    </rPh>
    <phoneticPr fontId="4"/>
  </si>
  <si>
    <t>機器費</t>
    <rPh sb="0" eb="2">
      <t>キキ</t>
    </rPh>
    <rPh sb="2" eb="3">
      <t>ヒ</t>
    </rPh>
    <phoneticPr fontId="2"/>
  </si>
  <si>
    <t>機器費の計</t>
    <rPh sb="0" eb="2">
      <t>キキ</t>
    </rPh>
    <rPh sb="2" eb="3">
      <t>ヒ</t>
    </rPh>
    <rPh sb="4" eb="5">
      <t>ケイ</t>
    </rPh>
    <phoneticPr fontId="4"/>
  </si>
  <si>
    <t>１　工事費</t>
    <rPh sb="2" eb="5">
      <t>コウジヒ</t>
    </rPh>
    <phoneticPr fontId="4"/>
  </si>
  <si>
    <t>工事材料費</t>
    <rPh sb="0" eb="2">
      <t>コウジ</t>
    </rPh>
    <rPh sb="2" eb="5">
      <t>ザイリョウヒ</t>
    </rPh>
    <phoneticPr fontId="2"/>
  </si>
  <si>
    <t>工事費一式</t>
    <rPh sb="0" eb="3">
      <t>コウジヒ</t>
    </rPh>
    <rPh sb="3" eb="5">
      <t>イッシキ</t>
    </rPh>
    <phoneticPr fontId="2"/>
  </si>
  <si>
    <t>式</t>
    <rPh sb="0" eb="1">
      <t>シキ</t>
    </rPh>
    <phoneticPr fontId="2"/>
  </si>
  <si>
    <t>交通誘導員費一式</t>
    <rPh sb="0" eb="2">
      <t>コウツウ</t>
    </rPh>
    <rPh sb="2" eb="5">
      <t>ユウドウイン</t>
    </rPh>
    <rPh sb="5" eb="6">
      <t>ヒ</t>
    </rPh>
    <rPh sb="6" eb="8">
      <t>イッシキ</t>
    </rPh>
    <phoneticPr fontId="2"/>
  </si>
  <si>
    <t>機器等処分費</t>
    <rPh sb="0" eb="2">
      <t>キキ</t>
    </rPh>
    <rPh sb="2" eb="3">
      <t>トウ</t>
    </rPh>
    <rPh sb="3" eb="6">
      <t>ショブンヒ</t>
    </rPh>
    <phoneticPr fontId="2"/>
  </si>
  <si>
    <t>基礎等処分費</t>
    <rPh sb="0" eb="2">
      <t>キソ</t>
    </rPh>
    <rPh sb="2" eb="3">
      <t>トウ</t>
    </rPh>
    <rPh sb="3" eb="6">
      <t>ショブンヒ</t>
    </rPh>
    <phoneticPr fontId="2"/>
  </si>
  <si>
    <t>１の計</t>
    <rPh sb="2" eb="3">
      <t>ケイ</t>
    </rPh>
    <phoneticPr fontId="4"/>
  </si>
  <si>
    <t>２　共通仮設費</t>
    <rPh sb="2" eb="4">
      <t>キョウツウ</t>
    </rPh>
    <rPh sb="4" eb="6">
      <t>カセツ</t>
    </rPh>
    <rPh sb="6" eb="7">
      <t>ヒ</t>
    </rPh>
    <phoneticPr fontId="4"/>
  </si>
  <si>
    <t>３　現場管理費</t>
    <rPh sb="2" eb="4">
      <t>ゲンバ</t>
    </rPh>
    <rPh sb="4" eb="7">
      <t>カンリヒ</t>
    </rPh>
    <phoneticPr fontId="4"/>
  </si>
  <si>
    <t>４　一般管理費等</t>
    <rPh sb="2" eb="4">
      <t>イッパン</t>
    </rPh>
    <rPh sb="4" eb="7">
      <t>カンリヒ</t>
    </rPh>
    <rPh sb="7" eb="8">
      <t>トウ</t>
    </rPh>
    <phoneticPr fontId="4"/>
  </si>
  <si>
    <t>本</t>
  </si>
  <si>
    <t>60.5φ×2.3×3.5m</t>
  </si>
  <si>
    <t>工事費内訳書</t>
    <rPh sb="0" eb="2">
      <t>コウジ</t>
    </rPh>
    <rPh sb="3" eb="6">
      <t>ウチワケショ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</si>
  <si>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</si>
  <si>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工事番号</t>
    <rPh sb="0" eb="2">
      <t>コウジ</t>
    </rPh>
    <rPh sb="2" eb="4">
      <t>バンゴウ</t>
    </rPh>
    <phoneticPr fontId="2"/>
  </si>
  <si>
    <t>工事名</t>
    <rPh sb="0" eb="3">
      <t>コウジメイ</t>
    </rPh>
    <phoneticPr fontId="2"/>
  </si>
  <si>
    <t>積算担当者氏名</t>
    <rPh sb="0" eb="2">
      <t>セキサン</t>
    </rPh>
    <rPh sb="2" eb="5">
      <t>タントウシャ</t>
    </rPh>
    <rPh sb="5" eb="7">
      <t>シメイ</t>
    </rPh>
    <phoneticPr fontId="2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</si>
  <si>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</si>
  <si>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５　工事価格（１＋２＋３＋４）</t>
    <rPh sb="2" eb="4">
      <t>コウジ</t>
    </rPh>
    <rPh sb="4" eb="6">
      <t>カカク</t>
    </rPh>
    <phoneticPr fontId="4"/>
  </si>
  <si>
    <t>道路標識工事</t>
    <rPh sb="0" eb="2">
      <t>ドウロ</t>
    </rPh>
    <rPh sb="2" eb="4">
      <t>ヒョウシキ</t>
    </rPh>
    <rPh sb="4" eb="6">
      <t>コウジ</t>
    </rPh>
    <phoneticPr fontId="2"/>
  </si>
  <si>
    <t>受任者氏名</t>
    <rPh sb="0" eb="3">
      <t>ジュニンシャ</t>
    </rPh>
    <rPh sb="3" eb="5">
      <t>シメイ</t>
    </rPh>
    <phoneticPr fontId="2"/>
  </si>
  <si>
    <t>代表者氏名</t>
    <rPh sb="0" eb="3">
      <t>ダイヒョウシャ</t>
    </rPh>
    <rPh sb="3" eb="5">
      <t>シメイ</t>
    </rPh>
    <phoneticPr fontId="2"/>
  </si>
  <si>
    <t>青警識第8－4－5号</t>
    <rPh sb="0" eb="1">
      <t>アオ</t>
    </rPh>
    <rPh sb="1" eb="2">
      <t>ケイ</t>
    </rPh>
    <rPh sb="2" eb="3">
      <t>シキ</t>
    </rPh>
    <rPh sb="3" eb="4">
      <t>ダイ</t>
    </rPh>
    <rPh sb="9" eb="10">
      <t>ゴウ</t>
    </rPh>
    <phoneticPr fontId="2"/>
  </si>
  <si>
    <t>標識板　１倍</t>
    <rPh sb="0" eb="2">
      <t>ヒョウシキ</t>
    </rPh>
    <rPh sb="2" eb="3">
      <t>バン</t>
    </rPh>
    <rPh sb="5" eb="6">
      <t>バイ</t>
    </rPh>
    <phoneticPr fontId="4"/>
  </si>
  <si>
    <t>301～325-4･327-8～328</t>
    <phoneticPr fontId="4"/>
  </si>
  <si>
    <t>600φ・カプセルレンズ</t>
    <phoneticPr fontId="4"/>
  </si>
  <si>
    <t>枚</t>
    <rPh sb="0" eb="1">
      <t>マイ</t>
    </rPh>
    <phoneticPr fontId="4"/>
  </si>
  <si>
    <t>330A</t>
    <phoneticPr fontId="4"/>
  </si>
  <si>
    <t>407-A～407-3</t>
    <phoneticPr fontId="4"/>
  </si>
  <si>
    <t>標識板　2／3倍</t>
    <rPh sb="0" eb="2">
      <t>ヒョウシキ</t>
    </rPh>
    <rPh sb="2" eb="3">
      <t>バン</t>
    </rPh>
    <rPh sb="7" eb="8">
      <t>バイ</t>
    </rPh>
    <phoneticPr fontId="4"/>
  </si>
  <si>
    <t>400φ・カプセルレンズ</t>
    <phoneticPr fontId="4"/>
  </si>
  <si>
    <t>補助板(文字１段)</t>
    <rPh sb="0" eb="3">
      <t>ホジョバン</t>
    </rPh>
    <phoneticPr fontId="4"/>
  </si>
  <si>
    <t>（２／３）</t>
    <phoneticPr fontId="4"/>
  </si>
  <si>
    <t>146×400・カプセルレンズ</t>
    <phoneticPr fontId="4"/>
  </si>
  <si>
    <t>（１．０）</t>
    <phoneticPr fontId="4"/>
  </si>
  <si>
    <t>220×600・カプセルレンズ</t>
    <phoneticPr fontId="4"/>
  </si>
  <si>
    <t>補助板(５０７－Ｃ)</t>
    <rPh sb="0" eb="3">
      <t>ホジョバン</t>
    </rPh>
    <phoneticPr fontId="4"/>
  </si>
  <si>
    <t>標識柱(キャップ含む)</t>
    <rPh sb="0" eb="2">
      <t>ヒョウシキ</t>
    </rPh>
    <rPh sb="8" eb="9">
      <t>フク</t>
    </rPh>
    <phoneticPr fontId="4"/>
  </si>
  <si>
    <t>直柱</t>
    <rPh sb="0" eb="1">
      <t>チョク</t>
    </rPh>
    <phoneticPr fontId="4"/>
  </si>
  <si>
    <t>60.5φ×2.3×4.0m</t>
    <phoneticPr fontId="4"/>
  </si>
  <si>
    <t>76.3φ×3.2×4.5m</t>
    <phoneticPr fontId="4"/>
  </si>
  <si>
    <t>曲柱</t>
    <rPh sb="0" eb="1">
      <t>キョク</t>
    </rPh>
    <rPh sb="1" eb="2">
      <t>チュウ</t>
    </rPh>
    <phoneticPr fontId="4"/>
  </si>
  <si>
    <t>共架金具</t>
    <rPh sb="0" eb="2">
      <t>キョウカ</t>
    </rPh>
    <rPh sb="2" eb="4">
      <t>カナグ</t>
    </rPh>
    <phoneticPr fontId="4"/>
  </si>
  <si>
    <t>１号</t>
    <rPh sb="1" eb="2">
      <t>ゴウ</t>
    </rPh>
    <phoneticPr fontId="4"/>
  </si>
  <si>
    <t>個</t>
    <rPh sb="0" eb="1">
      <t>コ</t>
    </rPh>
    <phoneticPr fontId="4"/>
  </si>
  <si>
    <t>補助ポール(キャップ含む)</t>
    <rPh sb="0" eb="2">
      <t>ホジョ</t>
    </rPh>
    <rPh sb="10" eb="11">
      <t>フク</t>
    </rPh>
    <phoneticPr fontId="4"/>
  </si>
  <si>
    <t>60.5φ・アルミ製</t>
    <rPh sb="9" eb="10">
      <t>セイ</t>
    </rPh>
    <phoneticPr fontId="4"/>
  </si>
  <si>
    <t>50㎝</t>
    <phoneticPr fontId="4"/>
  </si>
  <si>
    <t>本</t>
    <rPh sb="0" eb="1">
      <t>ホン</t>
    </rPh>
    <phoneticPr fontId="4"/>
  </si>
  <si>
    <t>60㎝</t>
  </si>
  <si>
    <t>80㎝</t>
  </si>
  <si>
    <t>100㎝</t>
  </si>
  <si>
    <t>腕木</t>
    <rPh sb="0" eb="2">
      <t>ウデギ</t>
    </rPh>
    <phoneticPr fontId="4"/>
  </si>
  <si>
    <t>腕木（３０cm）</t>
    <rPh sb="0" eb="2">
      <t>ウデギ</t>
    </rPh>
    <phoneticPr fontId="4"/>
  </si>
  <si>
    <t>60.5φ×60.5φ</t>
    <phoneticPr fontId="4"/>
  </si>
  <si>
    <t>76.3φ×60.5φ</t>
    <phoneticPr fontId="4"/>
  </si>
  <si>
    <t>腕木（６０cm）</t>
    <rPh sb="0" eb="2">
      <t>ウデギ</t>
    </rPh>
    <phoneticPr fontId="4"/>
  </si>
  <si>
    <t>その他</t>
    <rPh sb="2" eb="3">
      <t>タ</t>
    </rPh>
    <phoneticPr fontId="4"/>
  </si>
  <si>
    <t>表示ステッカー</t>
    <rPh sb="0" eb="2">
      <t>ヒョウジ</t>
    </rPh>
    <phoneticPr fontId="4"/>
  </si>
  <si>
    <t>青森県公安委員会</t>
    <rPh sb="0" eb="3">
      <t>アオモリケン</t>
    </rPh>
    <rPh sb="3" eb="5">
      <t>コウアン</t>
    </rPh>
    <rPh sb="5" eb="8">
      <t>イインカイ</t>
    </rPh>
    <phoneticPr fontId="4"/>
  </si>
  <si>
    <t>管理番号ステッカー</t>
    <rPh sb="0" eb="2">
      <t>カンリ</t>
    </rPh>
    <rPh sb="2" eb="4">
      <t>バンゴウ</t>
    </rPh>
    <phoneticPr fontId="4"/>
  </si>
  <si>
    <t>鉄筋棒鋼</t>
    <rPh sb="0" eb="2">
      <t>テッキン</t>
    </rPh>
    <rPh sb="2" eb="4">
      <t>ボウコウ</t>
    </rPh>
    <phoneticPr fontId="4"/>
  </si>
  <si>
    <t>ゴムホース付</t>
    <rPh sb="5" eb="6">
      <t>ツ</t>
    </rPh>
    <phoneticPr fontId="4"/>
  </si>
  <si>
    <t>800×800×800　広角ﾌﾟﾘｽﾞﾑﾚﾝｽﾞ（蛍光赤色）</t>
    <rPh sb="12" eb="14">
      <t>コウカク</t>
    </rPh>
    <rPh sb="25" eb="27">
      <t>ケイコウ</t>
    </rPh>
    <rPh sb="27" eb="29">
      <t>アカイロ</t>
    </rPh>
    <phoneticPr fontId="4"/>
  </si>
  <si>
    <t>600×200×600×600×200　広角ﾌﾟﾘｽﾞﾑﾚﾝｽﾞ</t>
    <rPh sb="20" eb="22">
      <t>コウカク</t>
    </rPh>
    <phoneticPr fontId="4"/>
  </si>
  <si>
    <t>産廃税</t>
    <rPh sb="0" eb="3">
      <t>サンパイゼイ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</si>
</sst>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;[Red]\-#,##0\ "/>
    <numFmt numFmtId="177" formatCode="#,###.#_ ;[Red]\-#,###.#\ "/>
    <numFmt numFmtId="178" formatCode="#,###_ ;[Red]\-#,###\ "/>
  </numFmts>
  <fonts count="19" x14ac:knownFonts="1">
    <font>
      <sz val="11"/>
      <name val="ＭＳ ゴシック"/>
      <family val="3"/>
      <charset val="128"/>
    </font>
    <font>
      <sz val="9"/>
      <name val="HGS教科書体"/>
      <family val="1"/>
      <charset val="128"/>
    </font>
    <font>
      <sz val="6"/>
      <name val="ＭＳ ゴシック"/>
      <family val="3"/>
      <charset val="128"/>
    </font>
    <font>
      <sz val="16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HGP教科書体"/>
      <family val="1"/>
      <charset val="128"/>
    </font>
    <font>
      <sz val="12"/>
      <name val="ＭＳ ゴシック"/>
      <family val="3"/>
      <charset val="128"/>
    </font>
    <font>
      <sz val="24"/>
      <name val="HGP教科書体"/>
      <family val="1"/>
      <charset val="128"/>
    </font>
    <font>
      <sz val="12"/>
      <name val="HGP教科書体"/>
      <family val="1"/>
      <charset val="128"/>
    </font>
    <font>
      <sz val="12"/>
      <name val="ＭＳ 明朝"/>
      <family val="1"/>
      <charset val="128"/>
    </font>
    <font>
      <sz val="24"/>
      <name val="ＭＳ 明朝"/>
      <family val="1"/>
      <charset val="128"/>
    </font>
    <font>
      <sz val="12"/>
      <color indexed="8"/>
      <name val="ＭＳ 明朝"/>
      <family val="1"/>
      <charset val="128"/>
    </font>
    <font>
      <b/>
      <sz val="16"/>
      <name val="ＭＳ ゴシック"/>
      <family val="3"/>
      <charset val="128"/>
    </font>
    <font>
      <sz val="16"/>
      <name val="ＭＳ 明朝"/>
      <family val="1"/>
      <charset val="128"/>
    </font>
    <font>
      <sz val="16"/>
      <color indexed="8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color indexed="21"/>
      <name val="ＭＳ 明朝"/>
      <family val="1"/>
      <charset val="128"/>
    </font>
    <font>
      <sz val="14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38" fontId="16" fillId="0" borderId="0" applyFont="0" applyFill="0" applyBorder="0" applyAlignment="0" applyProtection="0">
      <alignment vertical="center"/>
    </xf>
  </cellStyleXfs>
  <cellXfs count="75">
    <xf numFmtId="0" fontId="0" fillId="0" borderId="0" xfId="0"/>
    <xf numFmtId="0" fontId="1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NumberFormat="1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6" fillId="0" borderId="0" xfId="0" applyFont="1" applyAlignment="1">
      <alignment horizontal="distributed" vertical="center"/>
    </xf>
    <xf numFmtId="0" fontId="9" fillId="0" borderId="0" xfId="0" applyFont="1" applyAlignment="1">
      <alignment horizontal="distributed" vertical="center"/>
    </xf>
    <xf numFmtId="0" fontId="6" fillId="0" borderId="0" xfId="0" applyFont="1" applyAlignment="1">
      <alignment horizontal="left" vertical="center"/>
    </xf>
    <xf numFmtId="0" fontId="0" fillId="0" borderId="0" xfId="0"/>
    <xf numFmtId="49" fontId="3" fillId="0" borderId="5" xfId="0" applyNumberFormat="1" applyFont="1" applyBorder="1" applyAlignment="1">
      <alignment vertical="center" shrinkToFit="1"/>
    </xf>
    <xf numFmtId="49" fontId="3" fillId="0" borderId="1" xfId="0" applyNumberFormat="1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176" fontId="12" fillId="0" borderId="1" xfId="0" applyNumberFormat="1" applyFont="1" applyBorder="1" applyAlignment="1">
      <alignment vertical="center" shrinkToFit="1"/>
    </xf>
    <xf numFmtId="0" fontId="13" fillId="0" borderId="1" xfId="0" applyFont="1" applyBorder="1" applyAlignment="1">
      <alignment vertical="center" shrinkToFit="1"/>
    </xf>
    <xf numFmtId="176" fontId="13" fillId="0" borderId="2" xfId="0" applyNumberFormat="1" applyFont="1" applyBorder="1" applyAlignment="1">
      <alignment vertical="center" shrinkToFit="1"/>
    </xf>
    <xf numFmtId="176" fontId="13" fillId="0" borderId="3" xfId="0" applyNumberFormat="1" applyFont="1" applyBorder="1" applyAlignment="1">
      <alignment vertical="center" shrinkToFit="1"/>
    </xf>
    <xf numFmtId="176" fontId="14" fillId="0" borderId="1" xfId="0" applyNumberFormat="1" applyFont="1" applyBorder="1" applyAlignment="1">
      <alignment vertical="center" shrinkToFit="1"/>
    </xf>
    <xf numFmtId="176" fontId="15" fillId="0" borderId="1" xfId="0" applyNumberFormat="1" applyFont="1" applyBorder="1" applyAlignment="1">
      <alignment vertical="center" shrinkToFit="1"/>
    </xf>
    <xf numFmtId="177" fontId="13" fillId="0" borderId="1" xfId="0" applyNumberFormat="1" applyFont="1" applyBorder="1" applyAlignment="1">
      <alignment vertical="center" shrinkToFit="1"/>
    </xf>
    <xf numFmtId="49" fontId="13" fillId="0" borderId="2" xfId="0" applyNumberFormat="1" applyFont="1" applyBorder="1" applyAlignment="1">
      <alignment vertical="center" shrinkToFit="1"/>
    </xf>
    <xf numFmtId="49" fontId="13" fillId="0" borderId="3" xfId="0" applyNumberFormat="1" applyFont="1" applyBorder="1" applyAlignment="1">
      <alignment vertical="center" shrinkToFit="1"/>
    </xf>
    <xf numFmtId="0" fontId="14" fillId="0" borderId="1" xfId="0" applyNumberFormat="1" applyFont="1" applyBorder="1" applyAlignment="1">
      <alignment vertical="center" shrinkToFit="1"/>
    </xf>
    <xf numFmtId="49" fontId="13" fillId="0" borderId="1" xfId="0" applyNumberFormat="1" applyFont="1" applyBorder="1" applyAlignment="1">
      <alignment vertical="center" shrinkToFit="1"/>
    </xf>
    <xf numFmtId="0" fontId="13" fillId="0" borderId="2" xfId="0" applyFont="1" applyBorder="1" applyAlignment="1">
      <alignment vertical="center" shrinkToFit="1"/>
    </xf>
    <xf numFmtId="0" fontId="13" fillId="0" borderId="4" xfId="0" applyNumberFormat="1" applyFont="1" applyFill="1" applyBorder="1" applyAlignment="1">
      <alignment vertical="center" shrinkToFit="1"/>
    </xf>
    <xf numFmtId="0" fontId="14" fillId="0" borderId="3" xfId="0" applyNumberFormat="1" applyFont="1" applyBorder="1" applyAlignment="1">
      <alignment vertical="center" shrinkToFit="1"/>
    </xf>
    <xf numFmtId="176" fontId="13" fillId="0" borderId="1" xfId="0" applyNumberFormat="1" applyFont="1" applyBorder="1" applyAlignment="1">
      <alignment vertical="center" shrinkToFit="1"/>
    </xf>
    <xf numFmtId="0" fontId="9" fillId="2" borderId="0" xfId="0" applyFont="1" applyFill="1" applyAlignment="1" applyProtection="1">
      <alignment horizontal="left" vertical="center"/>
      <protection locked="0"/>
    </xf>
    <xf numFmtId="0" fontId="14" fillId="0" borderId="1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177" fontId="13" fillId="0" borderId="1" xfId="0" applyNumberFormat="1" applyFont="1" applyBorder="1" applyAlignment="1">
      <alignment horizontal="right" vertical="center"/>
    </xf>
    <xf numFmtId="178" fontId="13" fillId="0" borderId="1" xfId="0" applyNumberFormat="1" applyFont="1" applyBorder="1" applyAlignment="1">
      <alignment horizontal="right" vertical="center"/>
    </xf>
    <xf numFmtId="0" fontId="15" fillId="0" borderId="2" xfId="0" applyFont="1" applyBorder="1" applyAlignment="1">
      <alignment horizontal="left" vertical="center"/>
    </xf>
    <xf numFmtId="0" fontId="13" fillId="0" borderId="4" xfId="0" applyNumberFormat="1" applyFont="1" applyFill="1" applyBorder="1" applyAlignment="1">
      <alignment horizontal="right" vertical="center" wrapText="1"/>
    </xf>
    <xf numFmtId="0" fontId="13" fillId="0" borderId="3" xfId="0" applyFont="1" applyBorder="1" applyAlignment="1">
      <alignment horizontal="left" vertical="center"/>
    </xf>
    <xf numFmtId="0" fontId="15" fillId="0" borderId="2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3" fillId="0" borderId="2" xfId="0" applyNumberFormat="1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4" fillId="0" borderId="3" xfId="0" applyNumberFormat="1" applyFont="1" applyBorder="1" applyAlignment="1">
      <alignment horizontal="left" vertical="center" wrapText="1"/>
    </xf>
    <xf numFmtId="176" fontId="15" fillId="0" borderId="1" xfId="0" applyNumberFormat="1" applyFont="1" applyBorder="1" applyAlignment="1">
      <alignment vertical="center"/>
    </xf>
    <xf numFmtId="0" fontId="15" fillId="0" borderId="2" xfId="0" applyNumberFormat="1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176" fontId="17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 wrapText="1" shrinkToFit="1"/>
    </xf>
    <xf numFmtId="38" fontId="13" fillId="2" borderId="1" xfId="1" applyFont="1" applyFill="1" applyBorder="1" applyAlignment="1" applyProtection="1">
      <alignment vertical="center" shrinkToFit="1"/>
      <protection locked="0"/>
    </xf>
    <xf numFmtId="38" fontId="13" fillId="0" borderId="1" xfId="1" applyFont="1" applyBorder="1" applyAlignment="1">
      <alignment vertical="center" shrinkToFit="1"/>
    </xf>
    <xf numFmtId="38" fontId="13" fillId="2" borderId="1" xfId="1" applyFont="1" applyFill="1" applyBorder="1" applyAlignment="1" applyProtection="1">
      <alignment vertical="center"/>
      <protection locked="0"/>
    </xf>
    <xf numFmtId="38" fontId="13" fillId="0" borderId="1" xfId="1" applyFont="1" applyBorder="1" applyAlignment="1">
      <alignment horizontal="right" vertical="center"/>
    </xf>
    <xf numFmtId="49" fontId="13" fillId="0" borderId="4" xfId="0" applyNumberFormat="1" applyFont="1" applyBorder="1" applyAlignment="1">
      <alignment vertical="center" shrinkToFit="1"/>
    </xf>
    <xf numFmtId="49" fontId="18" fillId="0" borderId="5" xfId="0" applyNumberFormat="1" applyFont="1" applyBorder="1" applyAlignment="1">
      <alignment vertical="center" wrapText="1" shrinkToFit="1"/>
    </xf>
    <xf numFmtId="0" fontId="15" fillId="0" borderId="2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6" fillId="0" borderId="0" xfId="0" applyFont="1" applyAlignment="1">
      <alignment horizontal="distributed" vertical="center"/>
    </xf>
    <xf numFmtId="0" fontId="9" fillId="0" borderId="0" xfId="0" applyFont="1" applyAlignment="1">
      <alignment horizontal="distributed" vertical="center"/>
    </xf>
    <xf numFmtId="0" fontId="9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9" fillId="2" borderId="0" xfId="0" applyFont="1" applyFill="1" applyAlignment="1" applyProtection="1">
      <alignment horizontal="right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B1:H55"/>
  <sheetViews>
    <sheetView tabSelected="1" view="pageBreakPreview" topLeftCell="A2" zoomScaleNormal="100" zoomScaleSheetLayoutView="100" workbookViewId="0">
      <selection activeCell="C23" sqref="C23"/>
    </sheetView>
  </sheetViews>
  <sheetFormatPr defaultColWidth="8.75" defaultRowHeight="13.5" x14ac:dyDescent="0.15"/>
  <cols>
    <col min="1" max="1" width="8.75" style="18"/>
    <col min="2" max="2" width="32.125" style="18" customWidth="1"/>
    <col min="3" max="3" width="21.875" style="18" customWidth="1"/>
    <col min="4" max="4" width="28.375" style="18" customWidth="1"/>
    <col min="5" max="5" width="9.125" style="18" customWidth="1"/>
    <col min="6" max="6" width="11.125" style="18" customWidth="1"/>
    <col min="7" max="8" width="20.875" style="18" customWidth="1"/>
    <col min="9" max="16384" width="8.75" style="18"/>
  </cols>
  <sheetData>
    <row r="1" spans="2:8" ht="24.75" customHeight="1" x14ac:dyDescent="0.15">
      <c r="B1" s="4"/>
      <c r="C1" s="64" t="s">
        <v>21</v>
      </c>
      <c r="D1" s="64"/>
      <c r="E1" s="64"/>
      <c r="F1" s="4"/>
      <c r="G1" s="4"/>
      <c r="H1" s="4"/>
    </row>
    <row r="2" spans="2:8" ht="24.75" customHeight="1" x14ac:dyDescent="0.15">
      <c r="B2" s="72"/>
      <c r="C2" s="72"/>
      <c r="D2" s="72"/>
      <c r="E2" s="4"/>
      <c r="F2" s="4"/>
      <c r="G2" s="74" t="s">
        <v>26</v>
      </c>
      <c r="H2" s="74"/>
    </row>
    <row r="3" spans="2:8" s="9" customFormat="1" ht="24.75" customHeight="1" x14ac:dyDescent="0.15">
      <c r="B3" s="10"/>
      <c r="C3" s="69"/>
      <c r="D3" s="69"/>
      <c r="E3" s="69"/>
      <c r="F3" s="69"/>
      <c r="G3" s="73"/>
      <c r="H3" s="73"/>
    </row>
    <row r="4" spans="2:8" s="9" customFormat="1" ht="24.75" customHeight="1" x14ac:dyDescent="0.15">
      <c r="B4" s="10"/>
      <c r="C4" s="69"/>
      <c r="D4" s="69"/>
      <c r="E4" s="70" t="s">
        <v>22</v>
      </c>
      <c r="F4" s="70"/>
      <c r="G4" s="71"/>
      <c r="H4" s="71"/>
    </row>
    <row r="5" spans="2:8" s="9" customFormat="1" ht="24.75" customHeight="1" x14ac:dyDescent="0.15">
      <c r="B5" s="10"/>
      <c r="C5" s="69"/>
      <c r="D5" s="69"/>
      <c r="E5" s="70" t="s">
        <v>30</v>
      </c>
      <c r="F5" s="70"/>
      <c r="G5" s="71"/>
      <c r="H5" s="71"/>
    </row>
    <row r="6" spans="2:8" s="9" customFormat="1" ht="24.75" customHeight="1" x14ac:dyDescent="0.15">
      <c r="B6" s="10"/>
      <c r="C6" s="69"/>
      <c r="D6" s="69"/>
      <c r="E6" s="70" t="s">
        <v>29</v>
      </c>
      <c r="F6" s="70"/>
      <c r="G6" s="71"/>
      <c r="H6" s="71"/>
    </row>
    <row r="7" spans="2:8" s="9" customFormat="1" ht="24.75" customHeight="1" x14ac:dyDescent="0.15">
      <c r="B7" s="15"/>
      <c r="C7" s="17"/>
      <c r="D7" s="15"/>
      <c r="E7" s="7"/>
      <c r="F7" s="7"/>
      <c r="G7" s="7"/>
      <c r="H7" s="7"/>
    </row>
    <row r="8" spans="2:8" s="9" customFormat="1" ht="24.75" customHeight="1" x14ac:dyDescent="0.15">
      <c r="B8" s="16" t="s">
        <v>23</v>
      </c>
      <c r="C8" s="14" t="s">
        <v>31</v>
      </c>
      <c r="D8" s="8"/>
      <c r="E8" s="7"/>
      <c r="F8" s="7"/>
      <c r="G8" s="7"/>
      <c r="H8" s="7"/>
    </row>
    <row r="9" spans="2:8" s="9" customFormat="1" ht="24.75" customHeight="1" x14ac:dyDescent="0.15">
      <c r="B9" s="16" t="s">
        <v>24</v>
      </c>
      <c r="C9" s="14" t="s">
        <v>28</v>
      </c>
      <c r="D9" s="8"/>
      <c r="E9" s="7"/>
      <c r="F9" s="7"/>
      <c r="G9" s="7"/>
      <c r="H9" s="7"/>
    </row>
    <row r="10" spans="2:8" s="9" customFormat="1" ht="24.75" customHeight="1" x14ac:dyDescent="0.15">
      <c r="B10" s="16" t="s">
        <v>25</v>
      </c>
      <c r="C10" s="37"/>
      <c r="D10" s="8"/>
      <c r="E10" s="7"/>
      <c r="F10" s="7"/>
      <c r="G10" s="7"/>
      <c r="H10" s="7"/>
    </row>
    <row r="11" spans="2:8" ht="24.75" customHeight="1" x14ac:dyDescent="0.15">
      <c r="B11" s="1"/>
      <c r="C11" s="2"/>
      <c r="D11" s="3"/>
      <c r="E11" s="4"/>
      <c r="F11" s="5"/>
      <c r="G11" s="6"/>
      <c r="H11" s="4"/>
    </row>
    <row r="12" spans="2:8" s="9" customFormat="1" ht="34.5" customHeight="1" x14ac:dyDescent="0.15">
      <c r="B12" s="65" t="s">
        <v>0</v>
      </c>
      <c r="C12" s="66"/>
      <c r="D12" s="11" t="s">
        <v>1</v>
      </c>
      <c r="E12" s="12" t="s">
        <v>2</v>
      </c>
      <c r="F12" s="12" t="s">
        <v>3</v>
      </c>
      <c r="G12" s="12" t="s">
        <v>4</v>
      </c>
      <c r="H12" s="13" t="s">
        <v>5</v>
      </c>
    </row>
    <row r="13" spans="2:8" ht="32.25" customHeight="1" x14ac:dyDescent="0.15">
      <c r="B13" s="67" t="s">
        <v>6</v>
      </c>
      <c r="C13" s="68"/>
      <c r="D13" s="38"/>
      <c r="E13" s="39"/>
      <c r="F13" s="40"/>
      <c r="G13" s="41"/>
      <c r="H13" s="42"/>
    </row>
    <row r="14" spans="2:8" ht="32.25" customHeight="1" x14ac:dyDescent="0.15">
      <c r="B14" s="43"/>
      <c r="C14" s="44" t="s">
        <v>7</v>
      </c>
      <c r="D14" s="38"/>
      <c r="E14" s="39"/>
      <c r="F14" s="40"/>
      <c r="G14" s="41"/>
      <c r="H14" s="42"/>
    </row>
    <row r="15" spans="2:8" ht="32.25" customHeight="1" x14ac:dyDescent="0.15">
      <c r="B15" s="43"/>
      <c r="C15" s="45"/>
      <c r="D15" s="38"/>
      <c r="E15" s="39"/>
      <c r="F15" s="40"/>
      <c r="G15" s="41"/>
      <c r="H15" s="42"/>
    </row>
    <row r="16" spans="2:8" ht="32.25" customHeight="1" x14ac:dyDescent="0.15">
      <c r="B16" s="62" t="s">
        <v>8</v>
      </c>
      <c r="C16" s="63"/>
      <c r="D16" s="38"/>
      <c r="E16" s="39"/>
      <c r="F16" s="40"/>
      <c r="G16" s="41"/>
      <c r="H16" s="42"/>
    </row>
    <row r="17" spans="2:8" ht="32.25" customHeight="1" x14ac:dyDescent="0.15">
      <c r="B17" s="46" t="s">
        <v>9</v>
      </c>
      <c r="C17" s="47"/>
      <c r="D17" s="38"/>
      <c r="E17" s="39"/>
      <c r="F17" s="40"/>
      <c r="G17" s="41"/>
      <c r="H17" s="42"/>
    </row>
    <row r="18" spans="2:8" ht="32.25" customHeight="1" x14ac:dyDescent="0.15">
      <c r="B18" s="19" t="s">
        <v>32</v>
      </c>
      <c r="C18" s="61" t="s">
        <v>33</v>
      </c>
      <c r="D18" s="20" t="s">
        <v>34</v>
      </c>
      <c r="E18" s="21" t="s">
        <v>35</v>
      </c>
      <c r="F18" s="22">
        <v>129</v>
      </c>
      <c r="G18" s="56"/>
      <c r="H18" s="57">
        <f>F18*G18</f>
        <v>0</v>
      </c>
    </row>
    <row r="19" spans="2:8" ht="32.25" customHeight="1" x14ac:dyDescent="0.15">
      <c r="B19" s="19" t="s">
        <v>32</v>
      </c>
      <c r="C19" s="20" t="s">
        <v>36</v>
      </c>
      <c r="D19" s="55" t="s">
        <v>72</v>
      </c>
      <c r="E19" s="21" t="s">
        <v>35</v>
      </c>
      <c r="F19" s="22">
        <v>2</v>
      </c>
      <c r="G19" s="56"/>
      <c r="H19" s="57">
        <f t="shared" ref="H19:H40" si="0">F19*G19</f>
        <v>0</v>
      </c>
    </row>
    <row r="20" spans="2:8" ht="32.25" customHeight="1" x14ac:dyDescent="0.15">
      <c r="B20" s="19" t="s">
        <v>32</v>
      </c>
      <c r="C20" s="20" t="s">
        <v>37</v>
      </c>
      <c r="D20" s="55" t="s">
        <v>73</v>
      </c>
      <c r="E20" s="21" t="s">
        <v>35</v>
      </c>
      <c r="F20" s="22">
        <v>22</v>
      </c>
      <c r="G20" s="56"/>
      <c r="H20" s="57">
        <f t="shared" si="0"/>
        <v>0</v>
      </c>
    </row>
    <row r="21" spans="2:8" ht="32.25" customHeight="1" x14ac:dyDescent="0.15">
      <c r="B21" s="19" t="s">
        <v>38</v>
      </c>
      <c r="C21" s="61" t="s">
        <v>33</v>
      </c>
      <c r="D21" s="20" t="s">
        <v>39</v>
      </c>
      <c r="E21" s="21" t="s">
        <v>35</v>
      </c>
      <c r="F21" s="22">
        <v>3</v>
      </c>
      <c r="G21" s="56"/>
      <c r="H21" s="57">
        <f t="shared" si="0"/>
        <v>0</v>
      </c>
    </row>
    <row r="22" spans="2:8" ht="32.25" customHeight="1" x14ac:dyDescent="0.15">
      <c r="B22" s="19" t="s">
        <v>40</v>
      </c>
      <c r="C22" s="20" t="s">
        <v>41</v>
      </c>
      <c r="D22" s="20" t="s">
        <v>42</v>
      </c>
      <c r="E22" s="21" t="s">
        <v>35</v>
      </c>
      <c r="F22" s="22">
        <v>3</v>
      </c>
      <c r="G22" s="56"/>
      <c r="H22" s="57">
        <f t="shared" si="0"/>
        <v>0</v>
      </c>
    </row>
    <row r="23" spans="2:8" ht="32.25" customHeight="1" x14ac:dyDescent="0.15">
      <c r="B23" s="19" t="s">
        <v>40</v>
      </c>
      <c r="C23" s="20" t="s">
        <v>43</v>
      </c>
      <c r="D23" s="20" t="s">
        <v>44</v>
      </c>
      <c r="E23" s="21" t="s">
        <v>35</v>
      </c>
      <c r="F23" s="22">
        <v>54</v>
      </c>
      <c r="G23" s="56"/>
      <c r="H23" s="57">
        <f t="shared" si="0"/>
        <v>0</v>
      </c>
    </row>
    <row r="24" spans="2:8" ht="32.25" customHeight="1" x14ac:dyDescent="0.15">
      <c r="B24" s="19" t="s">
        <v>45</v>
      </c>
      <c r="C24" s="20" t="s">
        <v>43</v>
      </c>
      <c r="D24" s="20" t="s">
        <v>39</v>
      </c>
      <c r="E24" s="21" t="s">
        <v>35</v>
      </c>
      <c r="F24" s="22">
        <v>3</v>
      </c>
      <c r="G24" s="56"/>
      <c r="H24" s="57">
        <f t="shared" si="0"/>
        <v>0</v>
      </c>
    </row>
    <row r="25" spans="2:8" ht="32.25" customHeight="1" x14ac:dyDescent="0.15">
      <c r="B25" s="19" t="s">
        <v>46</v>
      </c>
      <c r="C25" s="19" t="s">
        <v>47</v>
      </c>
      <c r="D25" s="20" t="s">
        <v>20</v>
      </c>
      <c r="E25" s="21" t="s">
        <v>19</v>
      </c>
      <c r="F25" s="22">
        <v>6</v>
      </c>
      <c r="G25" s="56"/>
      <c r="H25" s="57">
        <f t="shared" si="0"/>
        <v>0</v>
      </c>
    </row>
    <row r="26" spans="2:8" ht="32.25" customHeight="1" x14ac:dyDescent="0.15">
      <c r="B26" s="19" t="s">
        <v>46</v>
      </c>
      <c r="C26" s="19" t="s">
        <v>47</v>
      </c>
      <c r="D26" s="20" t="s">
        <v>48</v>
      </c>
      <c r="E26" s="21" t="s">
        <v>19</v>
      </c>
      <c r="F26" s="22">
        <v>22</v>
      </c>
      <c r="G26" s="56"/>
      <c r="H26" s="57">
        <f t="shared" si="0"/>
        <v>0</v>
      </c>
    </row>
    <row r="27" spans="2:8" ht="32.25" customHeight="1" x14ac:dyDescent="0.15">
      <c r="B27" s="19" t="s">
        <v>46</v>
      </c>
      <c r="C27" s="19" t="s">
        <v>47</v>
      </c>
      <c r="D27" s="20" t="s">
        <v>49</v>
      </c>
      <c r="E27" s="21" t="s">
        <v>19</v>
      </c>
      <c r="F27" s="22">
        <v>1</v>
      </c>
      <c r="G27" s="56"/>
      <c r="H27" s="57">
        <f t="shared" si="0"/>
        <v>0</v>
      </c>
    </row>
    <row r="28" spans="2:8" ht="32.25" customHeight="1" x14ac:dyDescent="0.15">
      <c r="B28" s="19" t="s">
        <v>46</v>
      </c>
      <c r="C28" s="19" t="s">
        <v>50</v>
      </c>
      <c r="D28" s="20" t="s">
        <v>48</v>
      </c>
      <c r="E28" s="21" t="s">
        <v>19</v>
      </c>
      <c r="F28" s="22">
        <v>1</v>
      </c>
      <c r="G28" s="56"/>
      <c r="H28" s="57">
        <f t="shared" si="0"/>
        <v>0</v>
      </c>
    </row>
    <row r="29" spans="2:8" ht="32.25" customHeight="1" x14ac:dyDescent="0.15">
      <c r="B29" s="19" t="s">
        <v>51</v>
      </c>
      <c r="C29" s="20" t="s">
        <v>52</v>
      </c>
      <c r="D29" s="20"/>
      <c r="E29" s="21" t="s">
        <v>53</v>
      </c>
      <c r="F29" s="22">
        <v>12</v>
      </c>
      <c r="G29" s="56"/>
      <c r="H29" s="57">
        <f t="shared" si="0"/>
        <v>0</v>
      </c>
    </row>
    <row r="30" spans="2:8" ht="32.25" customHeight="1" x14ac:dyDescent="0.15">
      <c r="B30" s="19" t="s">
        <v>54</v>
      </c>
      <c r="C30" s="19" t="s">
        <v>55</v>
      </c>
      <c r="D30" s="20" t="s">
        <v>56</v>
      </c>
      <c r="E30" s="21" t="s">
        <v>57</v>
      </c>
      <c r="F30" s="22">
        <v>1</v>
      </c>
      <c r="G30" s="56"/>
      <c r="H30" s="57">
        <f t="shared" si="0"/>
        <v>0</v>
      </c>
    </row>
    <row r="31" spans="2:8" ht="32.25" customHeight="1" x14ac:dyDescent="0.15">
      <c r="B31" s="19" t="s">
        <v>54</v>
      </c>
      <c r="C31" s="19" t="s">
        <v>55</v>
      </c>
      <c r="D31" s="20" t="s">
        <v>58</v>
      </c>
      <c r="E31" s="21" t="s">
        <v>57</v>
      </c>
      <c r="F31" s="22">
        <v>7</v>
      </c>
      <c r="G31" s="56"/>
      <c r="H31" s="57">
        <f t="shared" si="0"/>
        <v>0</v>
      </c>
    </row>
    <row r="32" spans="2:8" ht="32.25" customHeight="1" x14ac:dyDescent="0.15">
      <c r="B32" s="19" t="s">
        <v>54</v>
      </c>
      <c r="C32" s="19" t="s">
        <v>55</v>
      </c>
      <c r="D32" s="20" t="s">
        <v>59</v>
      </c>
      <c r="E32" s="21" t="s">
        <v>57</v>
      </c>
      <c r="F32" s="22">
        <v>5</v>
      </c>
      <c r="G32" s="56"/>
      <c r="H32" s="57">
        <f t="shared" si="0"/>
        <v>0</v>
      </c>
    </row>
    <row r="33" spans="2:8" ht="32.25" customHeight="1" x14ac:dyDescent="0.15">
      <c r="B33" s="19" t="s">
        <v>54</v>
      </c>
      <c r="C33" s="19" t="s">
        <v>55</v>
      </c>
      <c r="D33" s="20" t="s">
        <v>60</v>
      </c>
      <c r="E33" s="21" t="s">
        <v>57</v>
      </c>
      <c r="F33" s="22">
        <v>1</v>
      </c>
      <c r="G33" s="56"/>
      <c r="H33" s="57">
        <f t="shared" si="0"/>
        <v>0</v>
      </c>
    </row>
    <row r="34" spans="2:8" ht="32.25" customHeight="1" x14ac:dyDescent="0.15">
      <c r="B34" s="19" t="s">
        <v>61</v>
      </c>
      <c r="C34" s="20" t="s">
        <v>62</v>
      </c>
      <c r="D34" s="20" t="s">
        <v>63</v>
      </c>
      <c r="E34" s="21" t="s">
        <v>57</v>
      </c>
      <c r="F34" s="22">
        <v>8</v>
      </c>
      <c r="G34" s="56"/>
      <c r="H34" s="57">
        <f t="shared" si="0"/>
        <v>0</v>
      </c>
    </row>
    <row r="35" spans="2:8" ht="32.25" customHeight="1" x14ac:dyDescent="0.15">
      <c r="B35" s="19" t="s">
        <v>61</v>
      </c>
      <c r="C35" s="20" t="s">
        <v>62</v>
      </c>
      <c r="D35" s="20" t="s">
        <v>64</v>
      </c>
      <c r="E35" s="21" t="s">
        <v>57</v>
      </c>
      <c r="F35" s="22">
        <v>2</v>
      </c>
      <c r="G35" s="56"/>
      <c r="H35" s="57">
        <f t="shared" si="0"/>
        <v>0</v>
      </c>
    </row>
    <row r="36" spans="2:8" ht="32.25" customHeight="1" x14ac:dyDescent="0.15">
      <c r="B36" s="19" t="s">
        <v>61</v>
      </c>
      <c r="C36" s="20" t="s">
        <v>65</v>
      </c>
      <c r="D36" s="20" t="s">
        <v>63</v>
      </c>
      <c r="E36" s="21" t="s">
        <v>57</v>
      </c>
      <c r="F36" s="22">
        <v>6</v>
      </c>
      <c r="G36" s="56"/>
      <c r="H36" s="57">
        <f t="shared" si="0"/>
        <v>0</v>
      </c>
    </row>
    <row r="37" spans="2:8" ht="32.25" customHeight="1" x14ac:dyDescent="0.15">
      <c r="B37" s="19" t="s">
        <v>61</v>
      </c>
      <c r="C37" s="20" t="s">
        <v>65</v>
      </c>
      <c r="D37" s="20" t="s">
        <v>64</v>
      </c>
      <c r="E37" s="21" t="s">
        <v>57</v>
      </c>
      <c r="F37" s="22">
        <v>6</v>
      </c>
      <c r="G37" s="56"/>
      <c r="H37" s="57">
        <f t="shared" si="0"/>
        <v>0</v>
      </c>
    </row>
    <row r="38" spans="2:8" ht="32.25" customHeight="1" x14ac:dyDescent="0.15">
      <c r="B38" s="19" t="s">
        <v>66</v>
      </c>
      <c r="C38" s="20" t="s">
        <v>67</v>
      </c>
      <c r="D38" s="20" t="s">
        <v>68</v>
      </c>
      <c r="E38" s="21" t="s">
        <v>35</v>
      </c>
      <c r="F38" s="22">
        <v>29</v>
      </c>
      <c r="G38" s="56"/>
      <c r="H38" s="57">
        <f t="shared" si="0"/>
        <v>0</v>
      </c>
    </row>
    <row r="39" spans="2:8" ht="32.25" customHeight="1" x14ac:dyDescent="0.15">
      <c r="B39" s="19" t="s">
        <v>66</v>
      </c>
      <c r="C39" s="20" t="s">
        <v>69</v>
      </c>
      <c r="D39" s="20"/>
      <c r="E39" s="21" t="s">
        <v>35</v>
      </c>
      <c r="F39" s="22">
        <v>186</v>
      </c>
      <c r="G39" s="56"/>
      <c r="H39" s="57">
        <f t="shared" si="0"/>
        <v>0</v>
      </c>
    </row>
    <row r="40" spans="2:8" ht="32.25" customHeight="1" x14ac:dyDescent="0.15">
      <c r="B40" s="19" t="s">
        <v>66</v>
      </c>
      <c r="C40" s="20" t="s">
        <v>70</v>
      </c>
      <c r="D40" s="20" t="s">
        <v>71</v>
      </c>
      <c r="E40" s="21" t="s">
        <v>57</v>
      </c>
      <c r="F40" s="22">
        <v>23</v>
      </c>
      <c r="G40" s="56"/>
      <c r="H40" s="57">
        <f t="shared" si="0"/>
        <v>0</v>
      </c>
    </row>
    <row r="41" spans="2:8" ht="32.25" customHeight="1" x14ac:dyDescent="0.15">
      <c r="B41" s="24"/>
      <c r="C41" s="25"/>
      <c r="D41" s="26"/>
      <c r="E41" s="23"/>
      <c r="F41" s="27"/>
      <c r="G41" s="28"/>
      <c r="H41" s="23"/>
    </row>
    <row r="42" spans="2:8" ht="32.25" customHeight="1" x14ac:dyDescent="0.15">
      <c r="B42" s="29" t="s">
        <v>10</v>
      </c>
      <c r="C42" s="30"/>
      <c r="D42" s="31"/>
      <c r="E42" s="32" t="s">
        <v>11</v>
      </c>
      <c r="F42" s="27">
        <v>1</v>
      </c>
      <c r="G42" s="23"/>
      <c r="H42" s="56"/>
    </row>
    <row r="43" spans="2:8" ht="32.25" customHeight="1" x14ac:dyDescent="0.15">
      <c r="B43" s="29" t="s">
        <v>12</v>
      </c>
      <c r="C43" s="30"/>
      <c r="D43" s="31"/>
      <c r="E43" s="32" t="s">
        <v>11</v>
      </c>
      <c r="F43" s="27">
        <v>1</v>
      </c>
      <c r="G43" s="23"/>
      <c r="H43" s="56"/>
    </row>
    <row r="44" spans="2:8" ht="32.25" customHeight="1" x14ac:dyDescent="0.15">
      <c r="B44" s="29" t="s">
        <v>13</v>
      </c>
      <c r="C44" s="30"/>
      <c r="D44" s="31"/>
      <c r="E44" s="32" t="s">
        <v>11</v>
      </c>
      <c r="F44" s="27">
        <v>1</v>
      </c>
      <c r="G44" s="23"/>
      <c r="H44" s="56"/>
    </row>
    <row r="45" spans="2:8" ht="32.25" customHeight="1" x14ac:dyDescent="0.15">
      <c r="B45" s="29" t="s">
        <v>14</v>
      </c>
      <c r="C45" s="30"/>
      <c r="D45" s="31"/>
      <c r="E45" s="32" t="s">
        <v>11</v>
      </c>
      <c r="F45" s="27">
        <v>1</v>
      </c>
      <c r="G45" s="23"/>
      <c r="H45" s="56"/>
    </row>
    <row r="46" spans="2:8" ht="32.25" customHeight="1" x14ac:dyDescent="0.15">
      <c r="B46" s="29" t="s">
        <v>74</v>
      </c>
      <c r="C46" s="60"/>
      <c r="D46" s="35"/>
      <c r="E46" s="32" t="s">
        <v>11</v>
      </c>
      <c r="F46" s="27">
        <v>1</v>
      </c>
      <c r="G46" s="23"/>
      <c r="H46" s="56"/>
    </row>
    <row r="47" spans="2:8" ht="32.25" customHeight="1" x14ac:dyDescent="0.15">
      <c r="B47" s="33"/>
      <c r="C47" s="34" t="s">
        <v>15</v>
      </c>
      <c r="D47" s="35"/>
      <c r="E47" s="32"/>
      <c r="F47" s="36"/>
      <c r="G47" s="28"/>
      <c r="H47" s="57">
        <f>SUM(H18:H46)</f>
        <v>0</v>
      </c>
    </row>
    <row r="48" spans="2:8" ht="32.25" customHeight="1" x14ac:dyDescent="0.15">
      <c r="B48" s="48"/>
      <c r="C48" s="49"/>
      <c r="D48" s="50"/>
      <c r="E48" s="39"/>
      <c r="F48" s="40"/>
      <c r="G48" s="41"/>
      <c r="H48" s="42"/>
    </row>
    <row r="49" spans="2:8" ht="32.25" customHeight="1" x14ac:dyDescent="0.15">
      <c r="B49" s="62" t="s">
        <v>16</v>
      </c>
      <c r="C49" s="63"/>
      <c r="D49" s="38"/>
      <c r="E49" s="39" t="s">
        <v>11</v>
      </c>
      <c r="F49" s="51">
        <v>1</v>
      </c>
      <c r="G49" s="41"/>
      <c r="H49" s="58"/>
    </row>
    <row r="50" spans="2:8" ht="32.25" customHeight="1" x14ac:dyDescent="0.15">
      <c r="B50" s="52"/>
      <c r="C50" s="53"/>
      <c r="D50" s="38"/>
      <c r="E50" s="39"/>
      <c r="F50" s="40"/>
      <c r="G50" s="41"/>
      <c r="H50" s="42"/>
    </row>
    <row r="51" spans="2:8" ht="32.25" customHeight="1" x14ac:dyDescent="0.15">
      <c r="B51" s="62" t="s">
        <v>17</v>
      </c>
      <c r="C51" s="63"/>
      <c r="D51" s="38"/>
      <c r="E51" s="39" t="s">
        <v>11</v>
      </c>
      <c r="F51" s="51">
        <v>1</v>
      </c>
      <c r="G51" s="41"/>
      <c r="H51" s="58"/>
    </row>
    <row r="52" spans="2:8" ht="32.25" customHeight="1" x14ac:dyDescent="0.15">
      <c r="B52" s="62"/>
      <c r="C52" s="63"/>
      <c r="D52" s="38"/>
      <c r="E52" s="39"/>
      <c r="F52" s="40"/>
      <c r="G52" s="41"/>
      <c r="H52" s="42"/>
    </row>
    <row r="53" spans="2:8" ht="32.25" customHeight="1" x14ac:dyDescent="0.15">
      <c r="B53" s="62" t="s">
        <v>18</v>
      </c>
      <c r="C53" s="63"/>
      <c r="D53" s="38"/>
      <c r="E53" s="39" t="s">
        <v>11</v>
      </c>
      <c r="F53" s="51">
        <v>1</v>
      </c>
      <c r="G53" s="41"/>
      <c r="H53" s="58"/>
    </row>
    <row r="54" spans="2:8" ht="32.25" customHeight="1" x14ac:dyDescent="0.15">
      <c r="B54" s="46"/>
      <c r="C54" s="47"/>
      <c r="D54" s="38"/>
      <c r="E54" s="39"/>
      <c r="F54" s="54"/>
      <c r="G54" s="41"/>
      <c r="H54" s="42"/>
    </row>
    <row r="55" spans="2:8" ht="32.25" customHeight="1" x14ac:dyDescent="0.15">
      <c r="B55" s="62" t="s">
        <v>27</v>
      </c>
      <c r="C55" s="63"/>
      <c r="D55" s="38"/>
      <c r="E55" s="39"/>
      <c r="F55" s="54"/>
      <c r="G55" s="41"/>
      <c r="H55" s="59">
        <f>H47+H49+H51+H53</f>
        <v>0</v>
      </c>
    </row>
  </sheetData>
  <sheetProtection algorithmName="SHA-512" hashValue="pZZvWSkZFXPA4mioHfUbexZJgDgbY8Q6eBYRBtIfslnYkqxqAlkWb5CLQj92kZEmBKd0u5dJ8ujKpIDHg/QNDg==" saltValue="EIWaaSwObsfBQ1LzRZazqg==" spinCount="100000" sheet="1" objects="1" scenarios="1"/>
  <mergeCells count="23">
    <mergeCell ref="G5:H5"/>
    <mergeCell ref="C6:D6"/>
    <mergeCell ref="E6:F6"/>
    <mergeCell ref="G6:H6"/>
    <mergeCell ref="B2:D2"/>
    <mergeCell ref="C3:D3"/>
    <mergeCell ref="E3:F3"/>
    <mergeCell ref="G3:H3"/>
    <mergeCell ref="C4:D4"/>
    <mergeCell ref="E4:F4"/>
    <mergeCell ref="G4:H4"/>
    <mergeCell ref="G2:H2"/>
    <mergeCell ref="B53:C53"/>
    <mergeCell ref="B55:C55"/>
    <mergeCell ref="C1:E1"/>
    <mergeCell ref="B12:C12"/>
    <mergeCell ref="B13:C13"/>
    <mergeCell ref="B16:C16"/>
    <mergeCell ref="B49:C49"/>
    <mergeCell ref="B51:C51"/>
    <mergeCell ref="B52:C52"/>
    <mergeCell ref="C5:D5"/>
    <mergeCell ref="E5:F5"/>
  </mergeCells>
  <phoneticPr fontId="2"/>
  <pageMargins left="0.70866141732283472" right="0.70866141732283472" top="0.74803149606299213" bottom="0.74803149606299213" header="0.31496062992125984" footer="0.31496062992125984"/>
  <pageSetup paperSize="9" scale="47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工事内訳書（入札時提出用様式例）</vt:lpstr>
    </vt:vector>
  </TitlesOfParts>
  <Company>青森県警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須郷　正之</dc:creator>
  <cp:lastModifiedBy>豊川　洸多</cp:lastModifiedBy>
  <cp:lastPrinted>2026-05-25T04:08:02Z</cp:lastPrinted>
  <dcterms:created xsi:type="dcterms:W3CDTF">2024-06-14T05:23:52Z</dcterms:created>
  <dcterms:modified xsi:type="dcterms:W3CDTF">2026-05-25T04:25:35Z</dcterms:modified>
</cp:coreProperties>
</file>